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G:\cd\BV_IUC\Algemeen\05 CPR\L&amp;O\31210506 EA Incidentmanagement 2026-2030\02 Aanbesteding\02 Beschrijvend document\Bijlagen beschrijvend document\"/>
    </mc:Choice>
  </mc:AlternateContent>
  <xr:revisionPtr revIDLastSave="0" documentId="13_ncr:1_{35A9A58F-5E33-4F79-867F-0386F5440C56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Blad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8" i="2" l="1"/>
  <c r="D12" i="2" l="1"/>
  <c r="D22" i="2" l="1"/>
  <c r="D23" i="2" s="1"/>
  <c r="D17" i="2"/>
  <c r="D18" i="2" s="1"/>
  <c r="D13" i="2"/>
  <c r="D26" i="2" l="1"/>
</calcChain>
</file>

<file path=xl/sharedStrings.xml><?xml version="1.0" encoding="utf-8"?>
<sst xmlns="http://schemas.openxmlformats.org/spreadsheetml/2006/main" count="40" uniqueCount="23">
  <si>
    <t>Bandbreedte</t>
  </si>
  <si>
    <t>Tarief Inschrijver (exclusief btw)</t>
  </si>
  <si>
    <t>Maximaal 30 punten</t>
  </si>
  <si>
    <t>Te beoordelen bedrag</t>
  </si>
  <si>
    <t>Prognose afname</t>
  </si>
  <si>
    <t>Fictieve beoordelings-/totaalprijs</t>
  </si>
  <si>
    <t>Fictieve totaalprijs</t>
  </si>
  <si>
    <t>Per deelnemer</t>
  </si>
  <si>
    <t xml:space="preserve">Fictieve totaalprijs </t>
  </si>
  <si>
    <t xml:space="preserve">Per deelnemer </t>
  </si>
  <si>
    <t xml:space="preserve">Maximaal </t>
  </si>
  <si>
    <t xml:space="preserve">Ontwikkeling </t>
  </si>
  <si>
    <t>Initiële Opleiding IM+ (inclusief Levensreddend Handelen, Basis)</t>
  </si>
  <si>
    <t>Initiële Opleiding IM basis</t>
  </si>
  <si>
    <t>Bijlage 3A Prijsinvulformulier - Opleiding Incidentmanagement - zaaknummer 31210506</t>
  </si>
  <si>
    <t>Herhaling Levensreddend handelen bij incidenten</t>
  </si>
  <si>
    <t>Ontwikkelkosten t.b.v. RWS-specifiek maken casuistiek en IM-procedures</t>
  </si>
  <si>
    <t>maximaal € 107.000</t>
  </si>
  <si>
    <t>€ 900  - € 1.200</t>
  </si>
  <si>
    <t>€ 225  - € 265</t>
  </si>
  <si>
    <t>€2.850 - € 3.450</t>
  </si>
  <si>
    <t>€ 808.925  - € 970.765</t>
  </si>
  <si>
    <t>Door Inschrijver in te vullen bedragen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</si>
</sst>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€&quot;#,##0_);[Red]\(&quot;€&quot;#,##0\)"/>
    <numFmt numFmtId="165" formatCode="_(&quot;€&quot;* #,##0_);_(&quot;€&quot;* \(#,##0\);_(&quot;€&quot;* &quot;-&quot;_);_(@_)"/>
    <numFmt numFmtId="166" formatCode="&quot;€&quot;\ #,##0.00"/>
    <numFmt numFmtId="167" formatCode="_(&quot;€&quot;* #,##0.00_);_(&quot;€&quot;* \(#,##0.00\);_(&quot;€&quot;* &quot;-&quot;_);_(@_)"/>
  </numFmts>
  <fonts count="11" x14ac:knownFonts="1">
    <font>
      <sz val="9"/>
      <color theme="1"/>
      <name val="Verdana"/>
      <family val="2"/>
    </font>
    <font>
      <b/>
      <sz val="9"/>
      <color theme="1"/>
      <name val="Verdana"/>
      <family val="2"/>
    </font>
    <font>
      <b/>
      <sz val="10"/>
      <color rgb="FF000000"/>
      <name val="Verdana"/>
      <family val="2"/>
    </font>
    <font>
      <b/>
      <sz val="10"/>
      <color theme="1"/>
      <name val="Verdana"/>
      <family val="2"/>
    </font>
    <font>
      <b/>
      <sz val="9"/>
      <color rgb="FF000000"/>
      <name val="Verdana"/>
      <family val="2"/>
    </font>
    <font>
      <b/>
      <sz val="14"/>
      <color theme="1"/>
      <name val="Verdana"/>
      <family val="2"/>
    </font>
    <font>
      <b/>
      <sz val="11"/>
      <color rgb="FFFF0000"/>
      <name val="Verdana"/>
      <family val="2"/>
    </font>
    <font>
      <sz val="10"/>
      <color rgb="FF000000"/>
      <name val="Verdana"/>
      <family val="2"/>
    </font>
    <font>
      <sz val="10"/>
      <name val="Verdana"/>
      <family val="2"/>
    </font>
    <font>
      <b/>
      <sz val="10"/>
      <name val="Verdana"/>
      <family val="2"/>
    </font>
    <font>
      <b/>
      <sz val="9"/>
      <color rgb="FFFF0000"/>
      <name val="Verdana"/>
      <family val="2"/>
    </font>
  </fonts>
  <fills count="10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4" borderId="0" xfId="0" applyFill="1"/>
    <xf numFmtId="0" fontId="0" fillId="0" borderId="0" xfId="0" applyAlignment="1">
      <alignment horizontal="center"/>
    </xf>
    <xf numFmtId="0" fontId="1" fillId="0" borderId="0" xfId="0" applyFont="1"/>
    <xf numFmtId="0" fontId="5" fillId="0" borderId="0" xfId="0" applyFont="1"/>
    <xf numFmtId="0" fontId="2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5" borderId="1" xfId="0" applyFont="1" applyFill="1" applyBorder="1"/>
    <xf numFmtId="0" fontId="6" fillId="0" borderId="0" xfId="0" applyFont="1"/>
    <xf numFmtId="0" fontId="4" fillId="0" borderId="0" xfId="0" applyFont="1" applyAlignment="1">
      <alignment horizontal="left" vertical="center" wrapText="1"/>
    </xf>
    <xf numFmtId="0" fontId="1" fillId="7" borderId="1" xfId="0" applyFont="1" applyFill="1" applyBorder="1"/>
    <xf numFmtId="166" fontId="5" fillId="7" borderId="6" xfId="0" applyNumberFormat="1" applyFont="1" applyFill="1" applyBorder="1" applyAlignment="1">
      <alignment vertical="center" wrapText="1"/>
    </xf>
    <xf numFmtId="4" fontId="1" fillId="0" borderId="0" xfId="0" applyNumberFormat="1" applyFont="1"/>
    <xf numFmtId="0" fontId="4" fillId="3" borderId="4" xfId="0" applyFont="1" applyFill="1" applyBorder="1" applyAlignment="1">
      <alignment horizontal="left" vertical="center" wrapText="1"/>
    </xf>
    <xf numFmtId="0" fontId="4" fillId="4" borderId="0" xfId="0" applyFont="1" applyFill="1" applyAlignment="1">
      <alignment horizontal="left" vertical="center" wrapText="1"/>
    </xf>
    <xf numFmtId="165" fontId="4" fillId="4" borderId="4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left" vertical="center" wrapText="1"/>
    </xf>
    <xf numFmtId="167" fontId="4" fillId="0" borderId="4" xfId="0" applyNumberFormat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4" fillId="4" borderId="5" xfId="0" applyFont="1" applyFill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167" fontId="4" fillId="4" borderId="0" xfId="0" applyNumberFormat="1" applyFont="1" applyFill="1" applyAlignment="1">
      <alignment horizontal="center" vertical="center" wrapText="1"/>
    </xf>
    <xf numFmtId="167" fontId="0" fillId="0" borderId="0" xfId="0" applyNumberFormat="1"/>
    <xf numFmtId="166" fontId="4" fillId="9" borderId="1" xfId="0" applyNumberFormat="1" applyFont="1" applyFill="1" applyBorder="1" applyAlignment="1">
      <alignment horizontal="left" vertical="center" wrapText="1"/>
    </xf>
    <xf numFmtId="16" fontId="0" fillId="0" borderId="0" xfId="0" applyNumberFormat="1"/>
    <xf numFmtId="0" fontId="7" fillId="0" borderId="4" xfId="0" applyFont="1" applyBorder="1" applyAlignment="1">
      <alignment vertical="center" wrapText="1"/>
    </xf>
    <xf numFmtId="166" fontId="3" fillId="8" borderId="4" xfId="0" applyNumberFormat="1" applyFont="1" applyFill="1" applyBorder="1" applyAlignment="1" applyProtection="1">
      <alignment horizontal="center" vertical="center" wrapText="1"/>
      <protection locked="0"/>
    </xf>
    <xf numFmtId="167" fontId="7" fillId="0" borderId="3" xfId="0" applyNumberFormat="1" applyFont="1" applyBorder="1" applyAlignment="1">
      <alignment horizontal="center" vertical="center" wrapText="1"/>
    </xf>
    <xf numFmtId="167" fontId="2" fillId="3" borderId="2" xfId="0" applyNumberFormat="1" applyFont="1" applyFill="1" applyBorder="1" applyAlignment="1">
      <alignment horizontal="center" vertical="center" wrapText="1"/>
    </xf>
    <xf numFmtId="167" fontId="2" fillId="3" borderId="4" xfId="0" applyNumberFormat="1" applyFont="1" applyFill="1" applyBorder="1" applyAlignment="1">
      <alignment horizontal="center" vertical="center" wrapText="1"/>
    </xf>
    <xf numFmtId="1" fontId="8" fillId="0" borderId="3" xfId="0" applyNumberFormat="1" applyFont="1" applyBorder="1" applyAlignment="1">
      <alignment horizontal="center" vertical="center" wrapText="1"/>
    </xf>
    <xf numFmtId="164" fontId="9" fillId="2" borderId="3" xfId="0" applyNumberFormat="1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166" fontId="3" fillId="0" borderId="4" xfId="0" applyNumberFormat="1" applyFont="1" applyBorder="1" applyAlignment="1" applyProtection="1">
      <alignment horizontal="center" vertical="center" wrapText="1"/>
      <protection locked="0"/>
    </xf>
    <xf numFmtId="0" fontId="10" fillId="0" borderId="0" xfId="0" applyFont="1"/>
    <xf numFmtId="49" fontId="1" fillId="6" borderId="1" xfId="0" applyNumberFormat="1" applyFont="1" applyFill="1" applyBorder="1" applyAlignment="1">
      <alignment wrapText="1"/>
    </xf>
    <xf numFmtId="0" fontId="2" fillId="3" borderId="5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 vertical="center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2"/>
  <sheetViews>
    <sheetView tabSelected="1" zoomScale="90" zoomScaleNormal="90" workbookViewId="0">
      <selection activeCell="D26" sqref="D26"/>
    </sheetView>
  </sheetViews>
  <sheetFormatPr defaultRowHeight="11.4" x14ac:dyDescent="0.2"/>
  <cols>
    <col min="1" max="1" width="48.3984375" customWidth="1"/>
    <col min="2" max="2" width="21.5" customWidth="1"/>
    <col min="3" max="3" width="11.3984375" customWidth="1"/>
    <col min="4" max="4" width="23.8984375" customWidth="1"/>
    <col min="6" max="6" width="9" customWidth="1"/>
  </cols>
  <sheetData>
    <row r="1" spans="1:6" ht="18" thickBot="1" x14ac:dyDescent="0.35">
      <c r="A1" s="6" t="s">
        <v>14</v>
      </c>
    </row>
    <row r="2" spans="1:6" ht="23.4" thickBot="1" x14ac:dyDescent="0.25">
      <c r="D2" s="38" t="s">
        <v>22</v>
      </c>
      <c r="E2" s="5"/>
      <c r="F2" s="37"/>
    </row>
    <row r="3" spans="1:6" ht="14.4" thickBot="1" x14ac:dyDescent="0.3">
      <c r="A3" s="10"/>
      <c r="B3" s="9" t="s">
        <v>2</v>
      </c>
      <c r="D3" s="12" t="s">
        <v>3</v>
      </c>
    </row>
    <row r="4" spans="1:6" ht="12" thickBot="1" x14ac:dyDescent="0.25"/>
    <row r="5" spans="1:6" ht="25.8" thickBot="1" x14ac:dyDescent="0.25">
      <c r="A5" s="20" t="s">
        <v>16</v>
      </c>
      <c r="B5" s="8" t="s">
        <v>1</v>
      </c>
      <c r="C5" s="2" t="s">
        <v>4</v>
      </c>
      <c r="D5" s="2" t="s">
        <v>6</v>
      </c>
    </row>
    <row r="6" spans="1:6" ht="13.2" thickBot="1" x14ac:dyDescent="0.25">
      <c r="A6" s="21" t="s">
        <v>10</v>
      </c>
      <c r="B6" s="34" t="s">
        <v>17</v>
      </c>
      <c r="C6" s="7"/>
      <c r="D6" s="7"/>
    </row>
    <row r="7" spans="1:6" ht="13.2" thickBot="1" x14ac:dyDescent="0.25">
      <c r="A7" s="28" t="s">
        <v>11</v>
      </c>
      <c r="B7" s="36" t="s">
        <v>17</v>
      </c>
      <c r="C7" s="33">
        <v>1</v>
      </c>
      <c r="D7" s="30">
        <v>107000</v>
      </c>
      <c r="F7" s="37"/>
    </row>
    <row r="8" spans="1:6" ht="13.2" thickBot="1" x14ac:dyDescent="0.25">
      <c r="A8" s="39" t="s">
        <v>8</v>
      </c>
      <c r="B8" s="39"/>
      <c r="C8" s="41"/>
      <c r="D8" s="32">
        <f>D7</f>
        <v>107000</v>
      </c>
    </row>
    <row r="9" spans="1:6" ht="12" thickBot="1" x14ac:dyDescent="0.25"/>
    <row r="10" spans="1:6" ht="25.8" thickBot="1" x14ac:dyDescent="0.25">
      <c r="A10" s="20" t="s">
        <v>12</v>
      </c>
      <c r="B10" s="1" t="s">
        <v>1</v>
      </c>
      <c r="C10" s="2" t="s">
        <v>4</v>
      </c>
      <c r="D10" s="2" t="s">
        <v>6</v>
      </c>
    </row>
    <row r="11" spans="1:6" ht="13.2" thickBot="1" x14ac:dyDescent="0.25">
      <c r="A11" s="21" t="s">
        <v>0</v>
      </c>
      <c r="B11" s="35" t="s">
        <v>20</v>
      </c>
      <c r="C11" s="7"/>
      <c r="D11" s="7"/>
      <c r="F11" s="27"/>
    </row>
    <row r="12" spans="1:6" ht="18.75" customHeight="1" thickBot="1" x14ac:dyDescent="0.25">
      <c r="A12" s="28" t="s">
        <v>7</v>
      </c>
      <c r="B12" s="29"/>
      <c r="C12" s="33">
        <v>154</v>
      </c>
      <c r="D12" s="30">
        <f>B12*C12</f>
        <v>0</v>
      </c>
    </row>
    <row r="13" spans="1:6" ht="13.2" thickBot="1" x14ac:dyDescent="0.25">
      <c r="A13" s="39" t="s">
        <v>8</v>
      </c>
      <c r="B13" s="39"/>
      <c r="C13" s="40"/>
      <c r="D13" s="31">
        <f>D12</f>
        <v>0</v>
      </c>
    </row>
    <row r="14" spans="1:6" ht="12" thickBot="1" x14ac:dyDescent="0.25">
      <c r="A14" s="16"/>
      <c r="B14" s="16"/>
      <c r="C14" s="16"/>
      <c r="D14" s="24"/>
      <c r="F14" s="25"/>
    </row>
    <row r="15" spans="1:6" ht="25.8" thickBot="1" x14ac:dyDescent="0.25">
      <c r="A15" s="20" t="s">
        <v>13</v>
      </c>
      <c r="B15" s="1" t="s">
        <v>1</v>
      </c>
      <c r="C15" s="2" t="s">
        <v>4</v>
      </c>
      <c r="D15" s="2" t="s">
        <v>6</v>
      </c>
    </row>
    <row r="16" spans="1:6" ht="13.2" thickBot="1" x14ac:dyDescent="0.25">
      <c r="A16" s="21" t="s">
        <v>0</v>
      </c>
      <c r="B16" s="35" t="s">
        <v>18</v>
      </c>
      <c r="C16" s="7"/>
      <c r="D16" s="7"/>
    </row>
    <row r="17" spans="1:6" ht="19.5" customHeight="1" thickBot="1" x14ac:dyDescent="0.25">
      <c r="A17" s="28" t="s">
        <v>9</v>
      </c>
      <c r="B17" s="29"/>
      <c r="C17" s="33">
        <v>162</v>
      </c>
      <c r="D17" s="30">
        <f>B17*C17</f>
        <v>0</v>
      </c>
    </row>
    <row r="18" spans="1:6" ht="13.2" thickBot="1" x14ac:dyDescent="0.25">
      <c r="A18" s="39" t="s">
        <v>8</v>
      </c>
      <c r="B18" s="39"/>
      <c r="C18" s="40"/>
      <c r="D18" s="31">
        <f>SUM(D17:D17)</f>
        <v>0</v>
      </c>
    </row>
    <row r="19" spans="1:6" ht="12" thickBot="1" x14ac:dyDescent="0.25">
      <c r="A19" s="22"/>
      <c r="B19" s="16"/>
      <c r="C19" s="16"/>
      <c r="D19" s="17"/>
    </row>
    <row r="20" spans="1:6" ht="25.8" thickBot="1" x14ac:dyDescent="0.25">
      <c r="A20" s="20" t="s">
        <v>15</v>
      </c>
      <c r="B20" s="1" t="s">
        <v>1</v>
      </c>
      <c r="C20" s="2" t="s">
        <v>4</v>
      </c>
      <c r="D20" s="2" t="s">
        <v>6</v>
      </c>
    </row>
    <row r="21" spans="1:6" ht="13.2" thickBot="1" x14ac:dyDescent="0.25">
      <c r="A21" s="21" t="s">
        <v>0</v>
      </c>
      <c r="B21" s="35" t="s">
        <v>19</v>
      </c>
      <c r="C21" s="7"/>
      <c r="D21" s="7"/>
    </row>
    <row r="22" spans="1:6" ht="21" customHeight="1" thickBot="1" x14ac:dyDescent="0.25">
      <c r="A22" s="28" t="s">
        <v>7</v>
      </c>
      <c r="B22" s="29"/>
      <c r="C22" s="33">
        <v>521</v>
      </c>
      <c r="D22" s="30">
        <f>B22*C22</f>
        <v>0</v>
      </c>
    </row>
    <row r="23" spans="1:6" ht="13.2" thickBot="1" x14ac:dyDescent="0.25">
      <c r="A23" s="39" t="s">
        <v>8</v>
      </c>
      <c r="B23" s="39"/>
      <c r="C23" s="40"/>
      <c r="D23" s="31">
        <f>SUM(D22:D22)</f>
        <v>0</v>
      </c>
    </row>
    <row r="24" spans="1:6" ht="12" thickBot="1" x14ac:dyDescent="0.25">
      <c r="A24" s="23"/>
      <c r="B24" s="11"/>
      <c r="C24" s="11"/>
      <c r="D24" s="19"/>
    </row>
    <row r="25" spans="1:6" ht="13.2" thickBot="1" x14ac:dyDescent="0.25">
      <c r="A25" s="21" t="s">
        <v>0</v>
      </c>
      <c r="B25" s="2"/>
      <c r="C25" s="2"/>
      <c r="D25" s="2" t="s">
        <v>21</v>
      </c>
      <c r="F25" s="5"/>
    </row>
    <row r="26" spans="1:6" ht="18" thickBot="1" x14ac:dyDescent="0.25">
      <c r="A26" s="18" t="s">
        <v>5</v>
      </c>
      <c r="B26" s="26"/>
      <c r="C26" s="15"/>
      <c r="D26" s="13">
        <f>SUM(D8,D13,D18,D23)</f>
        <v>107000</v>
      </c>
      <c r="F26" s="14"/>
    </row>
    <row r="27" spans="1:6" x14ac:dyDescent="0.2">
      <c r="C27" s="4"/>
    </row>
    <row r="28" spans="1:6" x14ac:dyDescent="0.2">
      <c r="C28" s="4"/>
    </row>
    <row r="30" spans="1:6" x14ac:dyDescent="0.2">
      <c r="B30" s="3"/>
    </row>
    <row r="31" spans="1:6" x14ac:dyDescent="0.2">
      <c r="B31" s="3"/>
    </row>
    <row r="32" spans="1:6" x14ac:dyDescent="0.2">
      <c r="B32" s="3"/>
    </row>
  </sheetData>
  <mergeCells count="4">
    <mergeCell ref="A23:C23"/>
    <mergeCell ref="A8:C8"/>
    <mergeCell ref="A13:C13"/>
    <mergeCell ref="A18:C18"/>
  </mergeCells>
  <dataValidations count="4">
    <dataValidation type="decimal" allowBlank="1" showInputMessage="1" showErrorMessage="1" sqref="B17" xr:uid="{00000000-0002-0000-0000-000000000000}">
      <formula1>900</formula1>
      <formula2>1200</formula2>
    </dataValidation>
    <dataValidation type="decimal" allowBlank="1" showInputMessage="1" showErrorMessage="1" sqref="B22" xr:uid="{00000000-0002-0000-0000-000002000000}">
      <formula1>225</formula1>
      <formula2>265</formula2>
    </dataValidation>
    <dataValidation type="decimal" allowBlank="1" showInputMessage="1" showErrorMessage="1" sqref="B12" xr:uid="{00000000-0002-0000-0000-000003000000}">
      <formula1>2850</formula1>
      <formula2>3450</formula2>
    </dataValidation>
    <dataValidation type="decimal" allowBlank="1" showInputMessage="1" showErrorMessage="1" sqref="B26" xr:uid="{00000000-0002-0000-0000-000004000000}">
      <formula1>8700</formula1>
      <formula2>10300</formula2>
    </dataValidation>
  </dataValidations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37276b06-72c2-4081-996b-9af57fe26b63}" enabled="1" method="Standard" siteId="{ac843cea-7a2b-4dc6-9f37-919c3e210fed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Rijkswaterstaat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Hees, Frans van (CD)</dc:creator>
  <cp:lastModifiedBy>Groot, Anne-Miek de (RWS CD)</cp:lastModifiedBy>
  <dcterms:created xsi:type="dcterms:W3CDTF">2021-08-05T11:19:32Z</dcterms:created>
  <dcterms:modified xsi:type="dcterms:W3CDTF">2025-11-12T14:38:22Z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Bijlage 3A Prijsinvulformulier.xlsx</vt:lpwstr>
  </property>
</Properties>
</file>